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UPRAVNO VIJEĆE\UV - 4 saziv (13.10.2021.-14.11.2023.)\70. sjednica, 2 mj. 2026\Mjesečno izvješće za 1 mj. 2026\"/>
    </mc:Choice>
  </mc:AlternateContent>
  <xr:revisionPtr revIDLastSave="0" documentId="13_ncr:1_{C6587A04-546C-4A41-A37B-500ACE8767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C62" i="1" l="1"/>
  <c r="C54" i="1"/>
  <c r="C40" i="1"/>
  <c r="C16" i="1"/>
</calcChain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<sst xmlns="http://schemas.openxmlformats.org/spreadsheetml/2006/main" count="59" uniqueCount="50">
  <si>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</si>
  <si>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</si>
  <si>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</si>
  <si>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</si>
  <si>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</si>
  <si>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</si>
  <si>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</si>
  <si>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</si>
  <si>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</si>
  <si>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</si>
  <si>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</si>
  <si>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</si>
  <si>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</si>
  <si>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</si>
  <si>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</si>
  <si>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</si>
  <si>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</si>
  <si>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</si>
  <si>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</si>
  <si>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</si>
  <si>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</si>
  <si>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</si>
  <si>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</si>
  <si>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</si>
  <si>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</si>
  <si>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</si>
  <si>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</si>
  <si>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</si>
  <si>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</si>
  <si>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</si>
  <si>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</si>
  <si>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</si>
  <si>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</si>
  <si>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</si>
  <si>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</si>
  <si>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</si>
  <si>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</si>
  <si>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</si>
  <si>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</si>
  <si>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</si>
  <si>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</si>
  <si>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</si>
  <si>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</si>
  <si>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</si>
  <si>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za siječanj 2026. godine</t>
  </si>
  <si>
    <t>siječanj 2025.g.</t>
  </si>
  <si>
    <t xml:space="preserve">     siječanj 2026.g.</t>
  </si>
  <si>
    <t xml:space="preserve"> siječanj 2026.g.</t>
  </si>
  <si>
    <t xml:space="preserve">    siječanj 2026.g.</t>
  </si>
  <si>
    <t>Potpore u slučaju smrti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</si>
</sst>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F50" sqref="F50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44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45</v>
      </c>
      <c r="C9" s="22" t="s">
        <v>46</v>
      </c>
    </row>
    <row r="10" spans="1:4" ht="60" x14ac:dyDescent="0.25">
      <c r="A10" s="8" t="s">
        <v>38</v>
      </c>
      <c r="B10" s="24"/>
      <c r="C10" s="24">
        <v>2580</v>
      </c>
    </row>
    <row r="11" spans="1:4" x14ac:dyDescent="0.25">
      <c r="A11" s="8" t="s">
        <v>1</v>
      </c>
      <c r="B11" s="9">
        <v>12520</v>
      </c>
      <c r="C11" s="13">
        <v>20469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151</v>
      </c>
      <c r="C13" s="13">
        <v>185</v>
      </c>
    </row>
    <row r="14" spans="1:4" ht="45" x14ac:dyDescent="0.25">
      <c r="A14" s="8" t="s">
        <v>39</v>
      </c>
      <c r="B14" s="24"/>
      <c r="C14" s="13"/>
    </row>
    <row r="15" spans="1:4" x14ac:dyDescent="0.25">
      <c r="A15" s="8" t="s">
        <v>41</v>
      </c>
      <c r="B15" s="9"/>
      <c r="C15" s="13">
        <v>2120</v>
      </c>
    </row>
    <row r="16" spans="1:4" x14ac:dyDescent="0.25">
      <c r="A16" s="18" t="s">
        <v>2</v>
      </c>
      <c r="B16" s="11">
        <v>12671</v>
      </c>
      <c r="C16" s="11">
        <f>SUM(C15,C13,C11,C10)</f>
        <v>25354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45</v>
      </c>
      <c r="C20" s="23" t="s">
        <v>47</v>
      </c>
    </row>
    <row r="21" spans="1:5" x14ac:dyDescent="0.25">
      <c r="A21" s="8" t="s">
        <v>34</v>
      </c>
      <c r="B21" s="9">
        <v>998</v>
      </c>
      <c r="C21" s="9">
        <v>133</v>
      </c>
    </row>
    <row r="22" spans="1:5" x14ac:dyDescent="0.25">
      <c r="A22" s="8" t="s">
        <v>33</v>
      </c>
      <c r="B22" s="9"/>
      <c r="C22" s="9"/>
    </row>
    <row r="23" spans="1:5" x14ac:dyDescent="0.25">
      <c r="A23" s="8" t="s">
        <v>3</v>
      </c>
      <c r="B23" s="9">
        <v>457</v>
      </c>
      <c r="C23" s="9"/>
    </row>
    <row r="24" spans="1:5" x14ac:dyDescent="0.25">
      <c r="A24" s="8" t="s">
        <v>4</v>
      </c>
      <c r="B24" s="9">
        <v>498</v>
      </c>
      <c r="C24" s="9"/>
    </row>
    <row r="25" spans="1:5" x14ac:dyDescent="0.25">
      <c r="A25" s="8" t="s">
        <v>5</v>
      </c>
      <c r="B25" s="9">
        <v>474</v>
      </c>
      <c r="C25" s="9">
        <v>224</v>
      </c>
    </row>
    <row r="26" spans="1:5" x14ac:dyDescent="0.25">
      <c r="A26" s="8" t="s">
        <v>6</v>
      </c>
      <c r="B26" s="9">
        <v>2420</v>
      </c>
      <c r="C26" s="9">
        <v>2250</v>
      </c>
    </row>
    <row r="27" spans="1:5" ht="30" x14ac:dyDescent="0.25">
      <c r="A27" s="8" t="s">
        <v>7</v>
      </c>
      <c r="B27" s="9">
        <v>48115</v>
      </c>
      <c r="C27" s="9">
        <v>63028</v>
      </c>
    </row>
    <row r="28" spans="1:5" x14ac:dyDescent="0.25">
      <c r="A28" s="8" t="s">
        <v>8</v>
      </c>
      <c r="B28" s="9">
        <v>182</v>
      </c>
      <c r="C28" s="13">
        <v>200</v>
      </c>
    </row>
    <row r="29" spans="1:5" x14ac:dyDescent="0.25">
      <c r="A29" s="8" t="s">
        <v>9</v>
      </c>
      <c r="B29" s="9">
        <v>2873</v>
      </c>
      <c r="C29" s="9">
        <v>2212</v>
      </c>
    </row>
    <row r="30" spans="1:5" ht="25.5" x14ac:dyDescent="0.25">
      <c r="A30" s="10" t="s">
        <v>10</v>
      </c>
      <c r="B30" s="14">
        <v>585</v>
      </c>
      <c r="C30" s="15">
        <v>747</v>
      </c>
    </row>
    <row r="31" spans="1:5" x14ac:dyDescent="0.25">
      <c r="A31" s="10" t="s">
        <v>11</v>
      </c>
      <c r="B31" s="14">
        <v>1573</v>
      </c>
      <c r="C31" s="15">
        <v>1399</v>
      </c>
    </row>
    <row r="32" spans="1:5" x14ac:dyDescent="0.25">
      <c r="A32" s="10" t="s">
        <v>12</v>
      </c>
      <c r="B32" s="14">
        <v>715</v>
      </c>
      <c r="C32" s="14">
        <v>66</v>
      </c>
      <c r="E32" s="25"/>
    </row>
    <row r="33" spans="1:6" ht="30" x14ac:dyDescent="0.25">
      <c r="A33" s="8" t="s">
        <v>13</v>
      </c>
      <c r="B33" s="16">
        <v>1025</v>
      </c>
      <c r="C33" s="16">
        <v>1020</v>
      </c>
      <c r="E33" s="25"/>
    </row>
    <row r="34" spans="1:6" x14ac:dyDescent="0.25">
      <c r="A34" s="8" t="s">
        <v>14</v>
      </c>
      <c r="B34" s="13">
        <v>1354</v>
      </c>
      <c r="C34" s="13">
        <v>938</v>
      </c>
    </row>
    <row r="35" spans="1:6" x14ac:dyDescent="0.25">
      <c r="A35" s="8" t="s">
        <v>15</v>
      </c>
      <c r="B35" s="13"/>
      <c r="C35" s="13">
        <v>4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676</v>
      </c>
      <c r="C37" s="9">
        <v>534</v>
      </c>
    </row>
    <row r="38" spans="1:6" x14ac:dyDescent="0.25">
      <c r="A38" s="8" t="s">
        <v>18</v>
      </c>
      <c r="B38" s="9"/>
      <c r="C38" s="9"/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59296</v>
      </c>
      <c r="C40" s="11">
        <f>SUM(C37,C36,C35,C34,C33,C29,C28,C27,C26,C25,C21)</f>
        <v>70784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45</v>
      </c>
      <c r="C44" s="23" t="s">
        <v>47</v>
      </c>
    </row>
    <row r="45" spans="1:6" x14ac:dyDescent="0.25">
      <c r="A45" s="8" t="s">
        <v>20</v>
      </c>
      <c r="B45" s="9">
        <v>502</v>
      </c>
      <c r="C45" s="9">
        <v>2392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883</v>
      </c>
      <c r="C47" s="9"/>
    </row>
    <row r="48" spans="1:6" x14ac:dyDescent="0.25">
      <c r="A48" s="8" t="s">
        <v>49</v>
      </c>
      <c r="B48" s="9">
        <v>1324</v>
      </c>
      <c r="C48" s="9"/>
    </row>
    <row r="49" spans="1:3" x14ac:dyDescent="0.25">
      <c r="A49" s="8" t="s">
        <v>37</v>
      </c>
      <c r="B49" s="13">
        <v>2856</v>
      </c>
      <c r="C49" s="13">
        <v>6204</v>
      </c>
    </row>
    <row r="50" spans="1:3" x14ac:dyDescent="0.25">
      <c r="A50" s="8" t="s">
        <v>23</v>
      </c>
      <c r="B50" s="13">
        <v>662</v>
      </c>
      <c r="C50" s="13">
        <v>441</v>
      </c>
    </row>
    <row r="51" spans="1:3" x14ac:dyDescent="0.25">
      <c r="A51" s="8" t="s">
        <v>27</v>
      </c>
      <c r="B51" s="13">
        <v>1800</v>
      </c>
      <c r="C51" s="13">
        <v>2400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8027</v>
      </c>
      <c r="C54" s="19">
        <f>SUM(C51,C50,C49,C45)</f>
        <v>11437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45</v>
      </c>
      <c r="C58" s="23" t="s">
        <v>48</v>
      </c>
    </row>
    <row r="59" spans="1:3" x14ac:dyDescent="0.25">
      <c r="A59" s="8" t="s">
        <v>24</v>
      </c>
      <c r="B59" s="9">
        <v>5010</v>
      </c>
      <c r="C59" s="9">
        <v>5842</v>
      </c>
    </row>
    <row r="60" spans="1:3" x14ac:dyDescent="0.25">
      <c r="A60" s="8" t="s">
        <v>25</v>
      </c>
      <c r="B60" s="13">
        <v>1547</v>
      </c>
      <c r="C60" s="13"/>
    </row>
    <row r="61" spans="1:3" ht="30" x14ac:dyDescent="0.25">
      <c r="A61" s="8" t="s">
        <v>42</v>
      </c>
      <c r="B61" s="13">
        <v>900</v>
      </c>
      <c r="C61" s="13">
        <v>1608</v>
      </c>
    </row>
    <row r="62" spans="1:3" x14ac:dyDescent="0.25">
      <c r="A62" s="18" t="s">
        <v>19</v>
      </c>
      <c r="B62" s="19">
        <v>7457</v>
      </c>
      <c r="C62" s="19">
        <f>SUM(C61,C59)</f>
        <v>7450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2026-02-26T06:26:10Z</cp:lastPrinted>
  <dcterms:created xsi:type="dcterms:W3CDTF">2015-11-27T06:50:08Z</dcterms:created>
  <dcterms:modified xsi:type="dcterms:W3CDTF">2026-02-26T06:26:12Z</dcterms:modified>
</cp:coreProperties>
</file>